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<sst xmlns="http://schemas.openxmlformats.org/spreadsheetml/2006/main" count="1795" uniqueCount="1213">
  <si>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</si>
  <si>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</si>
  <si>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</si>
  <si>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</si>
  <si>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</si>
  <si>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</si>
  <si>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</si>
  <si>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</si>
  <si>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</si>
  <si>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</si>
  <si>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</si>
  <si>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</si>
  <si>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</si>
  <si>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</si>
  <si>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</si>
  <si>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</si>
  <si>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</si>
  <si>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</si>
  <si>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</si>
  <si>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</si>
  <si>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</si>
  <si>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</si>
  <si>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</si>
  <si>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</si>
  <si>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</si>
  <si>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</si>
  <si>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</si>
  <si>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</si>
  <si>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</si>
  <si>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</si>
  <si>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</si>
  <si>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</si>
  <si>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</si>
  <si>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</si>
  <si>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</si>
  <si>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</si>
  <si>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</si>
  <si>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</si>
  <si>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</si>
  <si>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</si>
  <si>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</si>
  <si>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</si>
  <si>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</si>
  <si>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</si>
  <si>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</si>
  <si>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</si>
  <si>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</si>
  <si>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</si>
  <si>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</si>
  <si>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</si>
  <si>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</si>
  <si>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</si>
  <si>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</si>
  <si>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</si>
  <si>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</si>
  <si>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</si>
  <si>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</si>
  <si>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</si>
  <si>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</si>
  <si>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</si>
  <si>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</si>
  <si>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</si>
  <si>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</si>
  <si>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</si>
  <si>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</si>
  <si>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</si>
  <si>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</si>
  <si>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</si>
  <si>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</si>
  <si>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</si>
  <si>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</si>
  <si>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</si>
  <si>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</si>
  <si>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</si>
  <si>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</si>
  <si>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</si>
  <si>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</si>
  <si>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</si>
  <si>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</si>
  <si>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</si>
  <si>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</si>
  <si>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</si>
  <si>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</si>
  <si>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</si>
  <si>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</si>
  <si>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</si>
  <si>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</si>
  <si>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</si>
  <si>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</si>
  <si>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</si>
  <si>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</si>
  <si>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</si>
  <si>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</si>
  <si>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</si>
  <si>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</si>
  <si>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</si>
  <si>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</si>
  <si>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</si>
  <si>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</si>
  <si>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</si>
  <si>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</si>
  <si>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</si>
  <si>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</si>
  <si>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</si>
  <si>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</si>
  <si>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</si>
  <si>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</si>
  <si>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</si>
  <si>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</si>
  <si>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</si>
  <si>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</si>
  <si>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</si>
  <si>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</si>
  <si>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</si>
  <si>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</si>
  <si>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</si>
  <si>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</si>
  <si>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</si>
  <si>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</si>
  <si>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</si>
  <si>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</si>
  <si>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</si>
  <si>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</si>
  <si>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</si>
  <si>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</si>
  <si>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</si>
  <si>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</si>
  <si>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</si>
  <si>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</si>
  <si>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</si>
  <si>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</si>
  <si>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</si>
  <si>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</si>
  <si>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</si>
  <si>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</si>
  <si>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</si>
  <si>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</si>
  <si>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</si>
  <si>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</si>
  <si>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</si>
  <si>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</si>
  <si>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</si>
  <si>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</si>
  <si>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</si>
  <si>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</si>
  <si>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</si>
  <si>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</si>
  <si>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</si>
  <si>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</si>
  <si>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</si>
  <si>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</si>
  <si>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</si>
  <si>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</si>
  <si>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</si>
  <si>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</si>
  <si>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</si>
  <si>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</si>
  <si>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</si>
  <si>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</si>
  <si>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</si>
  <si>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</si>
  <si>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</si>
  <si>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</si>
  <si>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</si>
  <si>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</si>
  <si>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</si>
  <si>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</si>
  <si>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</si>
  <si>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</si>
  <si>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</si>
  <si>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</si>
  <si>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</si>
  <si>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</si>
  <si>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</si>
  <si>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</si>
  <si>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</si>
  <si>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</si>
  <si>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</si>
  <si>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</si>
  <si>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</si>
  <si>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</si>
  <si>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</si>
  <si>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</si>
  <si>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</si>
  <si>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</si>
  <si>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</si>
  <si>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</si>
  <si>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</si>
  <si>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</si>
  <si>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</si>
  <si>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</si>
  <si>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</si>
  <si>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</si>
  <si>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</si>
  <si>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</si>
  <si>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</si>
  <si>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</si>
  <si>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</si>
  <si>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</si>
  <si>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</si>
  <si>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</si>
  <si>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</si>
  <si>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</si>
  <si>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</si>
  <si>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</si>
  <si>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</si>
  <si>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</si>
  <si>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</si>
  <si>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</si>
  <si>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</si>
  <si>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</si>
  <si>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</si>
  <si>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</si>
  <si>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</si>
  <si>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</si>
  <si>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</si>
  <si>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</si>
  <si>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</si>
  <si>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</si>
  <si>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</si>
  <si>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</si>
  <si>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</si>
  <si>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</si>
  <si>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</si>
  <si>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</si>
  <si>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</si>
  <si>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</si>
  <si>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</si>
  <si>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</si>
  <si>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</si>
  <si>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</si>
  <si>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</si>
  <si>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</si>
  <si>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</si>
  <si>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</si>
  <si>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</si>
  <si>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</si>
  <si>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</si>
  <si>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</si>
  <si>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</si>
  <si>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</si>
  <si>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</si>
  <si>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</si>
  <si>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</si>
  <si>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</si>
  <si>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</si>
  <si>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</si>
  <si>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</si>
  <si>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</si>
  <si>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</si>
  <si>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</si>
  <si>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</si>
  <si>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</si>
  <si>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</si>
  <si>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</si>
  <si>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</si>
  <si>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</si>
  <si>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</si>
  <si>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</si>
  <si>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</si>
  <si>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</si>
  <si>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</si>
  <si>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</si>
  <si>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</si>
  <si>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</si>
  <si>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</si>
  <si>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</si>
  <si>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</si>
  <si>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</si>
  <si>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</si>
  <si>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</si>
  <si>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</si>
  <si>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</si>
  <si>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</si>
  <si>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</si>
  <si>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</si>
  <si>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</si>
  <si>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</si>
  <si>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</si>
  <si>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</si>
  <si>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</si>
  <si>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</si>
  <si>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</si>
  <si>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</si>
  <si>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</si>
  <si>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</si>
  <si>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</si>
  <si>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</si>
  <si>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</si>
  <si>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</si>
  <si>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</si>
  <si>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</si>
  <si>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</si>
  <si>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</si>
  <si>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</si>
  <si>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</si>
  <si>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</si>
  <si>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</si>
  <si>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</si>
  <si>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</si>
  <si>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</si>
  <si>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</si>
  <si>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</si>
  <si>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</si>
  <si>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</si>
  <si>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</si>
  <si>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</si>
  <si>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</si>
  <si>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</si>
  <si>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</si>
  <si>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</si>
  <si>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</si>
  <si>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</si>
  <si>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</si>
  <si>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</si>
  <si>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</si>
  <si>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</si>
  <si>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</si>
  <si>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</si>
  <si>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</si>
  <si>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</si>
  <si>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</si>
  <si>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</si>
  <si>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</si>
  <si>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</si>
  <si>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</si>
  <si>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</si>
  <si>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</si>
  <si>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</si>
  <si>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</si>
  <si>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</si>
  <si>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</si>
  <si>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</si>
  <si>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</si>
  <si>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</si>
  <si>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</si>
  <si>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</si>
  <si>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</si>
  <si>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</si>
  <si>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</si>
  <si>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</si>
  <si>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</si>
  <si>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</si>
  <si>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</si>
  <si>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</si>
  <si>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</si>
  <si>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</si>
  <si>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</si>
  <si>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</si>
  <si>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</si>
  <si>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</si>
  <si>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</si>
  <si>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</si>
  <si>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</si>
  <si>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</si>
  <si>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</si>
  <si>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</si>
  <si>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</si>
  <si>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</si>
  <si>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</si>
  <si>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</si>
  <si>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</si>
  <si>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</si>
  <si>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</si>
  <si>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</si>
  <si>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</si>
  <si>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</si>
  <si>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</si>
  <si>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</si>
  <si>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</si>
  <si>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</si>
  <si>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</si>
  <si>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</si>
  <si>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</si>
  <si>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</si>
  <si>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</si>
  <si>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</si>
  <si>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</si>
  <si>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</si>
  <si>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</si>
  <si>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</si>
  <si>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</si>
  <si>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</si>
  <si>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</si>
  <si>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</si>
  <si>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</si>
  <si>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</si>
  <si>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</si>
  <si>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</si>
  <si>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</si>
  <si>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</si>
  <si>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</si>
  <si>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</si>
  <si>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</si>
  <si>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</si>
  <si>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</si>
  <si>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</si>
  <si>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</si>
  <si>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</si>
  <si>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</si>
  <si>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</si>
  <si>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</si>
  <si>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</si>
  <si>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</si>
  <si>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</si>
  <si>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</si>
  <si>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</si>
  <si>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</si>
  <si>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</si>
  <si>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</si>
  <si>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</si>
  <si>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</si>
  <si>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</si>
  <si>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</si>
  <si>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</si>
  <si>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</si>
  <si>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</si>
  <si>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</si>
  <si>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</si>
  <si>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</si>
  <si>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</si>
  <si>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</si>
  <si>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</si>
  <si>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</si>
  <si>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</si>
  <si>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</si>
  <si>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</si>
  <si>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</si>
  <si>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</si>
  <si>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</si>
  <si>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</si>
  <si>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</si>
  <si>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</si>
  <si>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</si>
  <si>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</si>
  <si>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</si>
  <si>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</si>
  <si>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</si>
  <si>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</si>
  <si>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</si>
  <si>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</si>
  <si>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</si>
  <si>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</si>
  <si>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</si>
  <si>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</si>
  <si>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</si>
  <si>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</si>
  <si>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</si>
  <si>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</si>
  <si>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</si>
  <si>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</si>
  <si>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</si>
  <si>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</si>
  <si>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</si>
  <si>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</si>
  <si>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</si>
  <si>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</si>
  <si>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</si>
  <si>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</si>
  <si>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</si>
  <si>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</si>
  <si>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</si>
  <si>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</si>
  <si>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</si>
  <si>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</si>
  <si>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</si>
  <si>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</si>
  <si>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</si>
  <si>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</si>
  <si>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</si>
  <si>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</si>
  <si>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</si>
  <si>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</si>
  <si>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</si>
  <si>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</si>
  <si>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</si>
  <si>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</si>
  <si>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</si>
  <si>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</si>
  <si>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</si>
  <si>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</si>
  <si>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</si>
  <si>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</si>
  <si>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</si>
  <si>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</si>
  <si>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</si>
  <si>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</si>
  <si>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</si>
  <si>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</si>
  <si>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</si>
  <si>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</si>
  <si>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</si>
  <si>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</si>
  <si>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</si>
  <si>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</si>
  <si>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</si>
  <si>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</si>
  <si>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</si>
  <si>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</si>
  <si>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</si>
  <si>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</si>
  <si>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</si>
  <si>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</si>
  <si>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</si>
  <si>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</si>
  <si>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</si>
  <si>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</si>
  <si>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</si>
  <si>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</si>
  <si>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</si>
  <si>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</si>
  <si>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</si>
  <si>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</si>
  <si>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</si>
  <si>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</si>
  <si>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</si>
  <si>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</si>
  <si>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</si>
  <si>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</si>
  <si>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</si>
  <si>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</si>
  <si>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</si>
  <si>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</si>
  <si>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</si>
  <si>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</si>
  <si>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</si>
  <si>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</si>
  <si>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</si>
  <si>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</si>
  <si>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</si>
  <si>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</si>
  <si>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</si>
  <si>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</si>
  <si>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</si>
  <si>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</si>
  <si>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</si>
  <si>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</si>
  <si>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</si>
  <si>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</si>
  <si>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</si>
  <si>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</si>
  <si>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</si>
  <si>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</si>
  <si>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</si>
  <si>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</si>
  <si>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</si>
  <si>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</si>
  <si>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</si>
  <si>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</si>
  <si>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</si>
  <si>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</si>
  <si>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</si>
  <si>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</si>
  <si>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</si>
  <si>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</si>
  <si>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</si>
  <si>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</si>
  <si>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</si>
  <si>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</si>
  <si>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</si>
  <si>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</si>
  <si>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</si>
  <si>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</si>
  <si>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</si>
  <si>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</si>
  <si>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</si>
  <si>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</si>
  <si>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</si>
  <si>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</si>
  <si>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</si>
  <si>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</si>
  <si>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</si>
  <si>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</si>
  <si>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</si>
  <si>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</si>
  <si>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</si>
  <si>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</si>
  <si>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</si>
  <si>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</si>
  <si>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</si>
  <si>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</si>
  <si>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</si>
  <si>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</si>
  <si>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</si>
  <si>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</si>
  <si>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</si>
  <si>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</si>
  <si>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</si>
  <si>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</si>
  <si>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</si>
  <si>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</si>
  <si>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</si>
  <si>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</si>
  <si>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</si>
  <si>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</si>
  <si>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</si>
  <si>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</si>
  <si>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</si>
  <si>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</si>
  <si>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</si>
  <si>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</si>
  <si>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</si>
  <si>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</si>
  <si>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</si>
  <si>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</si>
  <si>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</si>
  <si>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</si>
  <si>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</si>
  <si>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</si>
  <si>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</si>
  <si>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</si>
  <si>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</si>
  <si>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</si>
  <si>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</si>
  <si>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</si>
  <si>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</si>
  <si>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</si>
  <si>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</si>
  <si>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</si>
  <si>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</si>
  <si>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</si>
  <si>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</si>
  <si>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</si>
  <si>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</si>
  <si>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</si>
  <si>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</si>
  <si>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</si>
  <si>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</si>
  <si>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</si>
  <si>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</si>
  <si>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</si>
  <si>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</si>
  <si>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</si>
  <si>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</si>
  <si>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</si>
  <si>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</si>
  <si>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</si>
  <si>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</si>
  <si>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</si>
  <si>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</si>
  <si>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</si>
  <si>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</si>
  <si>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</si>
  <si>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</si>
  <si>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</si>
  <si>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</si>
  <si>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</si>
  <si>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</si>
  <si>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</si>
  <si>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</si>
  <si>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</si>
  <si>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</si>
  <si>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</si>
  <si>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</si>
  <si>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</si>
  <si>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</si>
  <si>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</si>
  <si>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</si>
  <si>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</si>
  <si>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</si>
  <si>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</si>
  <si>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</si>
  <si>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</si>
  <si>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</si>
  <si>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</si>
  <si>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</si>
  <si>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</si>
  <si>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</si>
  <si>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</si>
  <si>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</si>
  <si>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</si>
  <si>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</si>
  <si>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</si>
  <si>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</si>
  <si>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</si>
  <si>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</si>
  <si>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</si>
  <si>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</si>
  <si>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</si>
  <si>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</si>
  <si>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</si>
  <si>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</si>
  <si>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</si>
  <si>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</si>
  <si>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</si>
  <si>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</si>
  <si>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</si>
  <si>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</si>
  <si>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</si>
  <si>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</si>
  <si>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</si>
  <si>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</si>
  <si>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</si>
  <si>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</si>
  <si>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</si>
  <si>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</si>
  <si>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</si>
  <si>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</si>
  <si>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</si>
  <si>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</si>
  <si>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</si>
  <si>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</si>
  <si>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</si>
  <si>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</si>
  <si>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</si>
  <si>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</si>
  <si>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</si>
  <si>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</si>
  <si>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</si>
  <si>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</si>
  <si>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</si>
  <si>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</si>
  <si>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</si>
  <si>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</si>
  <si>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</si>
  <si>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</si>
  <si>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</si>
  <si>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</si>
  <si>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</si>
  <si>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</si>
  <si>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</si>
  <si>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</si>
  <si>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</si>
  <si>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</si>
  <si>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</si>
  <si>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</si>
  <si>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</si>
  <si>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</si>
  <si>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</si>
  <si>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</si>
  <si>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</si>
  <si>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</si>
  <si>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</si>
  <si>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</si>
  <si>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</si>
  <si>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</si>
  <si>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</si>
  <si>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</si>
  <si>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</si>
  <si>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</si>
  <si>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</si>
  <si>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</si>
  <si>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</si>
  <si>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</si>
  <si>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</si>
  <si>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</si>
  <si>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</si>
  <si>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</si>
  <si>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</si>
  <si>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</si>
  <si>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</si>
  <si>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</si>
  <si>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</si>
  <si>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</si>
  <si>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</si>
  <si>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</si>
  <si>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</si>
  <si>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</si>
  <si>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</si>
  <si>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</si>
  <si>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</si>
  <si>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</si>
  <si>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</si>
  <si>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</si>
  <si>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</si>
  <si>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</si>
  <si>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</si>
  <si>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</si>
  <si>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</si>
  <si>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</si>
  <si>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</si>
  <si>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</si>
  <si>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</si>
  <si>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</si>
  <si>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</si>
  <si>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</si>
  <si>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</si>
  <si>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</si>
  <si>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</si>
  <si>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</si>
  <si>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</si>
  <si>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</si>
  <si>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</si>
  <si>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</si>
  <si>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</si>
  <si>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</si>
  <si>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</si>
  <si>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</si>
  <si>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</si>
  <si>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</si>
  <si>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</si>
  <si>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</si>
  <si>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</si>
  <si>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</si>
  <si>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</si>
  <si>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</si>
  <si>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</si>
  <si>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</si>
  <si>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</si>
  <si>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</si>
  <si>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</si>
  <si>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</si>
  <si>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</si>
  <si>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</si>
  <si>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</si>
  <si>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</si>
  <si>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</si>
  <si>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</si>
  <si>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</si>
  <si>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</si>
  <si>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</si>
  <si>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</si>
  <si>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</si>
  <si>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</si>
  <si>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</si>
  <si>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</si>
  <si>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</si>
  <si>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</si>
  <si>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</si>
  <si>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</si>
  <si>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</si>
  <si>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</si>
  <si>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</si>
  <si>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</si>
  <si>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</si>
  <si>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</si>
  <si>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</si>
  <si>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</si>
  <si>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</si>
  <si>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</si>
  <si>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</si>
  <si>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</si>
  <si>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</si>
  <si>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</si>
  <si>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</si>
  <si>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</si>
  <si>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</si>
  <si>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</si>
  <si>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</si>
  <si>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</si>
  <si>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</si>
  <si>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</si>
  <si>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</si>
  <si>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</si>
  <si>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</si>
  <si>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</si>
  <si>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</si>
  <si>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</si>
  <si>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</si>
  <si>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</si>
  <si>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</si>
  <si>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</si>
  <si>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</si>
  <si>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</si>
  <si>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</si>
  <si>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</si>
  <si>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</si>
  <si>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</si>
  <si>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</si>
  <si>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</si>
  <si>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</si>
  <si>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</si>
  <si>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</si>
  <si>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</si>
  <si>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</si>
  <si>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</si>
  <si>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</si>
  <si>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</si>
  <si>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</si>
  <si>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</si>
  <si>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</si>
  <si>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</si>
  <si>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</si>
  <si>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</si>
  <si>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</si>
  <si>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</si>
  <si>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</si>
  <si>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</si>
  <si>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</si>
  <si>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</si>
  <si>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</si>
  <si>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</si>
  <si>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</si>
  <si>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</si>
  <si>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</si>
  <si>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</si>
  <si>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</si>
  <si>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</si>
  <si>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</si>
  <si>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</si>
  <si>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</si>
  <si>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</si>
  <si>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</si>
  <si>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</si>
  <si>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</si>
  <si>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</si>
  <si>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</si>
  <si>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</si>
  <si>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</si>
  <si>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</si>
  <si>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</si>
  <si>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</si>
  <si>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</si>
  <si>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</si>
  <si>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</si>
  <si>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</si>
  <si>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</si>
  <si>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</si>
  <si>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</si>
  <si>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</si>
  <si>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</si>
  <si>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</si>
  <si>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</si>
  <si>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</si>
  <si>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</si>
  <si>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</si>
  <si>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</si>
  <si>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</si>
  <si>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</si>
  <si>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</si>
  <si>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</si>
  <si>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</si>
  <si>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</si>
  <si>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</si>
  <si>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</si>
  <si>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</si>
  <si>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</si>
  <si>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</si>
  <si>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</si>
  <si>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</si>
  <si>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</si>
  <si>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</si>
  <si>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</si>
  <si>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</si>
  <si>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</si>
  <si>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</si>
  <si>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</si>
  <si>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</si>
  <si>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</si>
  <si>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</si>
  <si>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</si>
  <si>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</si>
  <si>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</si>
  <si>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</si>
  <si>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</si>
  <si>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</si>
  <si>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</si>
  <si>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</si>
  <si>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</si>
  <si>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</si>
  <si>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</si>
  <si>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</si>
  <si>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</si>
  <si>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</si>
  <si>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</si>
  <si>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</si>
  <si>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</si>
  <si>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</si>
  <si>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</si>
  <si>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</si>
  <si>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</si>
  <si>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</si>
  <si>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</si>
  <si>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</si>
  <si>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</si>
  <si>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</si>
  <si>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</si>
  <si>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</si>
  <si>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</si>
  <si>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</si>
  <si>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</si>
  <si>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</si>
  <si>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</si>
  <si>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</si>
  <si>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</si>
  <si>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</si>
  <si>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</si>
  <si>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</si>
  <si>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</si>
  <si>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</si>
  <si>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</si>
  <si>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</si>
  <si>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</si>
  <si>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</si>
  <si>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</si>
  <si>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</si>
  <si>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</si>
  <si>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</si>
  <si>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</si>
  <si>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</si>
  <si>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</si>
  <si>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</si>
  <si>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</si>
  <si>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</si>
  <si>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</si>
  <si>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</si>
  <si>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</si>
  <si>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</si>
  <si>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</si>
  <si>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</si>
  <si>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</si>
  <si>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</si>
  <si>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</si>
  <si>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</si>
  <si>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</si>
  <si>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</si>
  <si>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</si>
  <si>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</si>
  <si>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</si>
  <si>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</si>
  <si>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</si>
  <si>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</si>
  <si>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</si>
  <si>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</si>
  <si>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</si>
  <si>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</si>
  <si>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</si>
  <si>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</si>
  <si>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</si>
  <si>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</si>
  <si>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</si>
  <si>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</si>
  <si>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</si>
  <si>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</si>
  <si>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</si>
  <si>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</si>
  <si>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</si>
  <si>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</si>
  <si>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</si>
  <si>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</si>
  <si>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</si>
  <si>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</si>
  <si>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</si>
  <si>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</si>
  <si>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</si>
  <si>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</si>
  <si>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</si>
  <si>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</si>
  <si>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</si>
  <si>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</si>
  <si>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</si>
  <si>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</si>
  <si>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</si>
  <si>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</si>
  <si>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</si>
  <si>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</si>
  <si>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</si>
  <si>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</si>
  <si>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</si>
  <si>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</si>
  <si>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</si>
  <si>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</si>
  <si>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</si>
  <si>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</si>
  <si>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</si>
  <si>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</si>
  <si>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</si>
  <si>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</si>
  <si>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</si>
  <si>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</si>
  <si>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</si>
  <si>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</si>
  <si>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</si>
  <si>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</si>
  <si>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</si>
  <si>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</si>
  <si>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</si>
  <si>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</si>
  <si>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</si>
  <si>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</si>
  <si>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</si>
  <si>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</si>
  <si>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</si>
  <si>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</si>
  <si>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</si>
  <si>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</si>
  <si>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</si>
  <si>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</si>
  <si>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</si>
  <si>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</si>
  <si>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</si>
  <si>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</si>
  <si>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</si>
  <si>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</si>
  <si>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</si>
  <si>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</si>
  <si>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</si>
  <si>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</si>
  <si>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</si>
  <si>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</si>
  <si>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</si>
  <si>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</si>
  <si>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</si>
  <si>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</si>
  <si>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</si>
  <si>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</si>
  <si>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</si>
  <si>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</si>
  <si>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</si>
  <si>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</si>
  <si>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</si>
  <si>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</si>
  <si>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</si>
  <si>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</si>
  <si>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</si>
  <si>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</si>
  <si>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</si>
  <si>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</si>
  <si>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</si>
  <si>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</si>
  <si>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</si>
  <si>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</si>
  <si>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</si>
  <si>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</si>
  <si>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</si>
  <si>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</si>
  <si>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</si>
  <si>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</si>
  <si>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</si>
  <si>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</si>
  <si>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</si>
  <si>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</si>
  <si>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</si>
  <si>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</si>
  <si>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</si>
  <si>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</si>
  <si>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</si>
  <si>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</si>
  <si>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</si>
  <si>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</si>
  <si>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</si>
  <si>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</si>
  <si>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</si>
  <si>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</si>
  <si>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</si>
  <si>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</si>
  <si>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</si>
  <si>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</si>
  <si>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</si>
  <si>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</si>
  <si>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</si>
  <si>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</si>
  <si>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</si>
  <si>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</si>
  <si>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</si>
  <si>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</si>
  <si>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</si>
  <si>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</si>
  <si>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</si>
  <si>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</si>
  <si>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</si>
  <si>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</si>
  <si>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</si>
  <si>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</si>
  <si>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</si>
  <si>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</si>
  <si>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</si>
  <si>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</si>
  <si>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</si>
  <si>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</si>
  <si>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</si>
  <si>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</si>
  <si>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</si>
  <si>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</si>
  <si>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</si>
  <si>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</si>
  <si>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</si>
  <si>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</si>
  <si>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</si>
  <si>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</si>
  <si>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</si>
  <si>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</si>
  <si>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</si>
  <si>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</si>
  <si>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</si>
  <si>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</si>
  <si>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</si>
  <si>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</si>
  <si>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</si>
  <si>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</si>
  <si>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</si>
  <si>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</si>
  <si>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</si>
  <si>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</si>
  <si>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</si>
  <si>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</si>
  <si>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</si>
  <si>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</si>
  <si>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</si>
  <si>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</si>
  <si>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</si>
  <si>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</si>
  <si>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UPHC SEIKHAZOU/1KMs</t>
  </si>
  <si>
    <t>AKHONUO/ANM/9612258808</t>
  </si>
  <si>
    <t>AKHONUO</t>
  </si>
  <si>
    <t>KEKHRIENEINUO</t>
  </si>
  <si>
    <t>Yes</t>
  </si>
  <si>
    <t>Permanent</t>
  </si>
  <si>
    <t>No</t>
  </si>
  <si>
    <t>NO</t>
  </si>
  <si>
    <t>A</t>
  </si>
  <si>
    <t>9AM TO 2PM</t>
  </si>
  <si>
    <t>WINDOW GLASS</t>
  </si>
  <si>
    <t>NO FANS</t>
  </si>
  <si>
    <t>RAIN HARVEST</t>
  </si>
  <si>
    <t>YES</t>
  </si>
  <si>
    <t>KITCHEN</t>
  </si>
  <si>
    <t>KMC</t>
  </si>
  <si>
    <t>FIRST AID,ANC,IMMUNIZATION,HOME VISIT,OPD</t>
  </si>
  <si>
    <t>MALARIA RDT AND SLIDE,PTK TEST,HB TEST,SUGAR TEST</t>
  </si>
  <si>
    <t>NCD</t>
  </si>
  <si>
    <t>RNTCP,VISITORS,REFERRAL,OUT REACH,STOCK,BIRTH,DEATH,NVBDCP,RCH,OPD</t>
  </si>
  <si>
    <t>KITSUBOZOUSC/KITSUBOZOU COLONY D KHEL KOHIMA VILLAGE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</si>
</sst>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KITSUBOZOUSC/KITSUBOZOU COLONY D KHEL KOHIMA VILLAGE</v>
      </c>
      <c r="E3">
        <f>SC_Identification!B7</f>
        <v>0</v>
      </c>
      <c r="F3">
        <f>SC_Identification!B8</f>
        <v>8578</v>
      </c>
      <c r="G3">
        <f>SC_Identification!B9</f>
        <v>50</v>
      </c>
      <c r="H3">
        <f>SC_Identification!B10</f>
        <v>0</v>
      </c>
      <c r="I3" t="str">
        <f>SC_Identification!B11</f>
        <v>UPHC SEIKHAZOU/1KMs</v>
      </c>
      <c r="J3" t="str">
        <f>SC_Identification!B12</f>
        <v>AKHONUO/ANM/9612258808</v>
      </c>
      <c r="K3">
        <f>SC_Identification!B13</f>
        <v>43797</v>
      </c>
      <c r="L3" t="str">
        <f>'A- Human Resource'!C3</f>
        <v>AKHONUO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KEKHRIENEINUO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0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 t="str">
        <f>'B-Infrastructure'!C4</f>
        <v>A</v>
      </c>
      <c r="DJ3">
        <f>'B-Infrastructure'!C5</f>
        <v>1200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WINDOW GLASS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 t="str">
        <f>'B-Infrastructure'!C44</f>
        <v>MALARIA RDT AND SLIDE,PTK TEST,HB TEST,SUGAR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43786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5</v>
      </c>
      <c r="GY3">
        <f>'D. Clinical Materials'!C24</f>
        <v>5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5</v>
      </c>
      <c r="HF3">
        <f>'D. Clinical Materials'!D27</f>
        <v>5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>
        <f>'D. Clinical Materials'!C36</f>
        <v>2</v>
      </c>
      <c r="HX3">
        <f>'D. Clinical Materials'!D36</f>
        <v>2</v>
      </c>
      <c r="HY3">
        <f>'D. Clinical Materials'!C37</f>
        <v>2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2</v>
      </c>
      <c r="IF3">
        <f>'D. Clinical Materials'!D40</f>
        <v>2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2</v>
      </c>
      <c r="JH3">
        <f>'D. Clinical Materials'!D54</f>
        <v>2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40</v>
      </c>
      <c r="LQ3" t="str">
        <f>'E.LINEN,Consumables'!C11</f>
        <v>Yes</v>
      </c>
      <c r="LR3">
        <f>'E.LINEN,Consumables'!D11</f>
        <v>40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7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Yes</v>
      </c>
      <c r="MN3">
        <f>'E.LINEN,Consumables'!D22</f>
        <v>100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15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8</v>
      </c>
      <c r="OH3">
        <f>'F.Furniture,G-Lab Diagnostic'!D3</f>
        <v>8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8</v>
      </c>
      <c r="OL3">
        <f>'F.Furniture,G-Lab Diagnostic'!D5</f>
        <v>8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A10" sqref="A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1212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8578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1192</v>
      </c>
    </row>
    <row r="12" spans="1:8" ht="20.25" thickTop="1" thickBot="1">
      <c r="A12" s="42" t="s">
        <v>86</v>
      </c>
      <c r="B12" s="47" t="s">
        <v>1193</v>
      </c>
    </row>
    <row r="13" spans="1:8" ht="20.25" thickTop="1" thickBot="1">
      <c r="A13" s="42" t="s">
        <v>87</v>
      </c>
      <c r="B13" s="65">
        <v>43797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3" sqref="L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1196</v>
      </c>
      <c r="E3" s="50" t="s">
        <v>1197</v>
      </c>
      <c r="F3" s="49" t="s">
        <v>1196</v>
      </c>
      <c r="G3" s="49" t="s">
        <v>1198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1195</v>
      </c>
      <c r="D4" s="49" t="s">
        <v>1196</v>
      </c>
      <c r="E4" s="50" t="s">
        <v>1197</v>
      </c>
      <c r="F4" s="49" t="s">
        <v>1196</v>
      </c>
      <c r="G4" s="49" t="s">
        <v>1198</v>
      </c>
      <c r="H4" s="49" t="s">
        <v>1196</v>
      </c>
      <c r="I4" s="49" t="s">
        <v>1198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/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zoomScale="126" zoomScaleNormal="126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1200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1200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1202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 t="s">
        <v>1203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1204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1205</v>
      </c>
      <c r="D31" s="53" t="s">
        <v>1206</v>
      </c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1198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 t="s">
        <v>1207</v>
      </c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1208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 t="s">
        <v>1210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1211</v>
      </c>
    </row>
    <row r="10" spans="1:4" ht="20.25" thickTop="1" thickBot="1">
      <c r="A10" s="44" t="s">
        <v>1183</v>
      </c>
      <c r="B10" s="45" t="s">
        <v>238</v>
      </c>
      <c r="C10" s="66">
        <v>43786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20" zoomScaleNormal="120" workbookViewId="0">
      <selection activeCell="D18" sqref="D1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5</v>
      </c>
    </row>
    <row r="24" spans="1:4" ht="16.5" thickTop="1" thickBot="1">
      <c r="A24" s="15" t="s">
        <v>63</v>
      </c>
      <c r="B24" s="18" t="s">
        <v>317</v>
      </c>
      <c r="C24" s="54">
        <v>5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5</v>
      </c>
      <c r="D27" s="54">
        <v>5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2</v>
      </c>
      <c r="D54" s="54">
        <v>2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zoomScale="120" zoomScaleNormal="120" workbookViewId="0">
      <selection activeCell="D39" sqref="D39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1198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1198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1198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40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40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7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>
        <v>100</v>
      </c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>
        <v>15</v>
      </c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>
        <v>0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27" sqref="D2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8</v>
      </c>
      <c r="D3" s="61">
        <v>8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8</v>
      </c>
      <c r="D5" s="61">
        <v>8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99" sqref="D9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zoomScale="120" zoomScaleNormal="120" workbookViewId="0">
      <selection activeCell="A18" sqref="A18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2019-11-29T09:08:59Z</dcterms:modified>
</cp:coreProperties>
</file>